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5320" windowHeight="11760"/>
  </bookViews>
  <sheets>
    <sheet name="ЦД_ФМБА_Допы" sheetId="1" r:id="rId1"/>
  </sheets>
  <definedNames>
    <definedName name="_xlnm.Database" localSheetId="0">#REF!</definedName>
    <definedName name="_xlnm.Database">#REF!</definedName>
    <definedName name="_xlnm.Print_Area" localSheetId="0">ЦД_ФМБА_Допы!$A$1:$AP$26</definedName>
  </definedNames>
  <calcPr calcId="145621"/>
</workbook>
</file>

<file path=xl/calcChain.xml><?xml version="1.0" encoding="utf-8"?>
<calcChain xmlns="http://schemas.openxmlformats.org/spreadsheetml/2006/main">
  <c r="AP12" i="1" l="1"/>
  <c r="AP21" i="1" l="1"/>
  <c r="AO12" i="1"/>
  <c r="AN12" i="1"/>
  <c r="AM12" i="1"/>
  <c r="AL12" i="1"/>
  <c r="AK12" i="1"/>
  <c r="AJ12" i="1"/>
  <c r="AI12" i="1"/>
  <c r="AH12" i="1"/>
  <c r="AG12" i="1"/>
  <c r="AF12" i="1"/>
  <c r="AE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J12" i="1"/>
  <c r="I12" i="1"/>
  <c r="H12" i="1"/>
  <c r="G12" i="1"/>
  <c r="E12" i="1"/>
  <c r="E21" i="1"/>
  <c r="F21" i="1"/>
  <c r="F12" i="1" s="1"/>
  <c r="G21" i="1"/>
  <c r="H21" i="1"/>
  <c r="I21" i="1"/>
  <c r="J21" i="1"/>
  <c r="K21" i="1"/>
  <c r="K12" i="1" s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D12" i="1" s="1"/>
  <c r="AE21" i="1"/>
  <c r="AF21" i="1"/>
  <c r="AG21" i="1"/>
  <c r="AH21" i="1"/>
  <c r="AI21" i="1"/>
  <c r="AJ21" i="1"/>
  <c r="AK21" i="1"/>
  <c r="AL21" i="1"/>
  <c r="AM21" i="1"/>
  <c r="AN21" i="1"/>
  <c r="AO21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D24" i="1"/>
  <c r="D21" i="1" s="1"/>
  <c r="D23" i="1"/>
  <c r="D22" i="1"/>
  <c r="D20" i="1"/>
  <c r="D19" i="1"/>
  <c r="D18" i="1"/>
  <c r="D17" i="1" s="1"/>
  <c r="D12" i="1" l="1"/>
  <c r="P26" i="1"/>
  <c r="AJ26" i="1"/>
  <c r="H26" i="1"/>
  <c r="J26" i="1"/>
  <c r="L26" i="1"/>
  <c r="N26" i="1"/>
  <c r="R26" i="1"/>
  <c r="T26" i="1"/>
  <c r="V26" i="1"/>
  <c r="X26" i="1"/>
  <c r="Z26" i="1"/>
  <c r="AB26" i="1"/>
  <c r="AD26" i="1"/>
  <c r="AF26" i="1"/>
  <c r="AH26" i="1"/>
  <c r="AN26" i="1"/>
  <c r="F26" i="1"/>
  <c r="AK26" i="1" l="1"/>
  <c r="AI26" i="1"/>
  <c r="AE26" i="1"/>
  <c r="AA26" i="1"/>
  <c r="W26" i="1"/>
  <c r="S26" i="1"/>
  <c r="O26" i="1"/>
  <c r="G26" i="1"/>
  <c r="AO26" i="1"/>
  <c r="AG26" i="1"/>
  <c r="AC26" i="1"/>
  <c r="Y26" i="1"/>
  <c r="U26" i="1"/>
  <c r="Q26" i="1"/>
  <c r="M26" i="1"/>
  <c r="I26" i="1"/>
  <c r="AP26" i="1" l="1"/>
  <c r="K26" i="1"/>
  <c r="AL26" i="1"/>
  <c r="E26" i="1"/>
  <c r="D26" i="1"/>
  <c r="AM26" i="1"/>
</calcChain>
</file>

<file path=xl/sharedStrings.xml><?xml version="1.0" encoding="utf-8"?>
<sst xmlns="http://schemas.openxmlformats.org/spreadsheetml/2006/main" count="63" uniqueCount="63">
  <si>
    <t>№ п/п</t>
  </si>
  <si>
    <t>Наименование медицинских организаций</t>
  </si>
  <si>
    <t>Код МО*</t>
  </si>
  <si>
    <t>Объемы стационарной помощи 
включая объемы по ВМП</t>
  </si>
  <si>
    <t xml:space="preserve">                                                                                                                                                                                в том числе по профилям, включая объемы по ВМП</t>
  </si>
  <si>
    <t>Дополнительное финансовое обеспечение специализированной, в том числе высокотехнологичной, медицинской помощи (в соот-ии с ч.3 ст.5 ФЗ от 14.12.2015 №365-ФЗ), руб.</t>
  </si>
  <si>
    <t>Кардиология (детская кардиология)</t>
  </si>
  <si>
    <t>Ревматология</t>
  </si>
  <si>
    <t>Гастроэнтерология</t>
  </si>
  <si>
    <t>Пульмонология</t>
  </si>
  <si>
    <t>Эндокринология (детская эндокринология)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</si>
  <si>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</si>
  <si>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</si>
  <si>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</si>
  <si>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</si>
  <si>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</si>
  <si>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 xml:space="preserve">Травматология и ортопедия </t>
  </si>
  <si>
    <t>Урология                                                                                                                                                                                                                                                                           (детская урология-андрология)</t>
  </si>
  <si>
    <t>Нейрохирургия</t>
  </si>
  <si>
    <t>Хирургия (комбустиология)</t>
  </si>
  <si>
    <t>Челюстно-лицевая хирургия, стоматология</t>
  </si>
  <si>
    <t>Торакальная хирургия</t>
  </si>
  <si>
    <t>Колопроктология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</si>
  <si>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</si>
  <si>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</si>
  <si>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Хирургия (включая гнойную), Детская хирургия</t>
  </si>
  <si>
    <t>Хирургия  абдоминальная</t>
  </si>
  <si>
    <t>Онкология</t>
  </si>
  <si>
    <t>Акушерство и гинекология</t>
  </si>
  <si>
    <t>Оториноларингология</t>
  </si>
  <si>
    <t>Офтальмология</t>
  </si>
  <si>
    <t>Неврология</t>
  </si>
  <si>
    <t>Радиология и радиотерапия</t>
  </si>
  <si>
    <t>Инфекционные болезни</t>
  </si>
  <si>
    <t>Акушерское дело (койки для беременных и рожениц)</t>
  </si>
  <si>
    <t>Акушерское дело (койки патологии беременности)</t>
  </si>
  <si>
    <t>Дерматовенерология</t>
  </si>
  <si>
    <t>Неонатология</t>
  </si>
  <si>
    <t>Токсикология</t>
  </si>
  <si>
    <t>Отделение медицинской реабилитации
(в случаях госпитализации)</t>
  </si>
  <si>
    <t>из них</t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</si>
  <si>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кардиология</t>
    </r>
    <r>
      <rPr>
        <sz val="18"/>
        <rFont val="Times New Roman"/>
        <family val="1"/>
        <charset val="204"/>
      </rPr>
      <t>)</t>
    </r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</si>
  <si>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травматология</t>
    </r>
    <r>
      <rPr>
        <sz val="18"/>
        <rFont val="Times New Roman"/>
        <family val="1"/>
        <charset val="204"/>
      </rPr>
      <t>)</t>
    </r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</si>
  <si>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неврология</t>
    </r>
    <r>
      <rPr>
        <sz val="18"/>
        <rFont val="Times New Roman"/>
        <family val="1"/>
        <charset val="204"/>
      </rPr>
      <t>)</t>
    </r>
  </si>
  <si>
    <t>законченный случай</t>
  </si>
  <si>
    <t>А</t>
  </si>
  <si>
    <t>АА</t>
  </si>
  <si>
    <t>Порядковый номер столбца**</t>
  </si>
  <si>
    <t>2016 год план по Данным МО</t>
  </si>
  <si>
    <t>План 1-е полугодие 2016 года
(протокол №15 от 29.08.16 1+2 кв)</t>
  </si>
  <si>
    <t>Факт 1-го полугодия 2016 год
(без отклоненных по коду 62)</t>
  </si>
  <si>
    <t>Факт 7 месяцев 2016 год
(без отклоненных по коду 62)</t>
  </si>
  <si>
    <t>2-е полугодие 2016г.
(План годовой - План 1-го полугодия)</t>
  </si>
  <si>
    <t xml:space="preserve">3 квартал 2016 года
</t>
  </si>
  <si>
    <t xml:space="preserve">ИЮЛЬ
</t>
  </si>
  <si>
    <t xml:space="preserve">АВГУСТ
</t>
  </si>
  <si>
    <t xml:space="preserve">СЕНТЯБРЬ
</t>
  </si>
  <si>
    <t xml:space="preserve">4 квартал 2016 года 
</t>
  </si>
  <si>
    <t>ОКТЯБРЬ</t>
  </si>
  <si>
    <t>НОЯБРЬ</t>
  </si>
  <si>
    <t>ДЕКАБРЬ</t>
  </si>
  <si>
    <t>Решение Комиссии по разработке ТПОМС о распределении дополнительных объемов специализированной, в том числе высокотехнологичной, медицинской помощи на 2016 год за счет межбюджетных трансфертов на 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ОМС, в соответствии с ч.3 ст.5 Федерального закона от 14.12.2015 №365-ФЗ.
ФГБУЗ "Центральная детская клиническая больница" ФМБА России" круглосуточный стационар  на период август - декабрь 2016 года.</t>
  </si>
  <si>
    <t xml:space="preserve">Приложение №2.8.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</si>
</sst>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5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166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7" fontId="26" fillId="0" borderId="0" applyBorder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1" applyNumberFormat="0" applyAlignment="0" applyProtection="0"/>
    <xf numFmtId="0" fontId="28" fillId="23" borderId="12" applyNumberFormat="0" applyAlignment="0" applyProtection="0"/>
    <xf numFmtId="0" fontId="29" fillId="23" borderId="11" applyNumberFormat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24" borderId="17" applyNumberFormat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37" fillId="26" borderId="18" applyNumberFormat="0" applyFont="0" applyAlignment="0" applyProtection="0"/>
    <xf numFmtId="0" fontId="42" fillId="0" borderId="19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6" fillId="7" borderId="0" applyNumberFormat="0" applyBorder="0" applyAlignment="0" applyProtection="0"/>
  </cellStyleXfs>
  <cellXfs count="7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4" borderId="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right"/>
    </xf>
    <xf numFmtId="1" fontId="11" fillId="0" borderId="3" xfId="0" applyNumberFormat="1" applyFont="1" applyFill="1" applyBorder="1" applyAlignment="1">
      <alignment wrapText="1"/>
    </xf>
    <xf numFmtId="0" fontId="12" fillId="2" borderId="6" xfId="0" applyFont="1" applyFill="1" applyBorder="1"/>
    <xf numFmtId="0" fontId="7" fillId="2" borderId="6" xfId="2" applyFont="1" applyFill="1" applyBorder="1" applyAlignment="1">
      <alignment vertical="center" wrapText="1"/>
    </xf>
    <xf numFmtId="1" fontId="14" fillId="2" borderId="3" xfId="0" applyNumberFormat="1" applyFont="1" applyFill="1" applyBorder="1" applyAlignment="1">
      <alignment wrapText="1"/>
    </xf>
    <xf numFmtId="164" fontId="12" fillId="0" borderId="0" xfId="0" applyNumberFormat="1" applyFont="1" applyFill="1"/>
    <xf numFmtId="0" fontId="15" fillId="0" borderId="0" xfId="0" applyFont="1" applyFill="1"/>
    <xf numFmtId="0" fontId="16" fillId="0" borderId="6" xfId="0" applyFont="1" applyFill="1" applyBorder="1"/>
    <xf numFmtId="0" fontId="17" fillId="0" borderId="6" xfId="2" applyFont="1" applyFill="1" applyBorder="1" applyAlignment="1">
      <alignment vertical="center" wrapText="1"/>
    </xf>
    <xf numFmtId="1" fontId="18" fillId="0" borderId="3" xfId="0" applyNumberFormat="1" applyFont="1" applyFill="1" applyBorder="1" applyAlignment="1">
      <alignment wrapText="1"/>
    </xf>
    <xf numFmtId="164" fontId="16" fillId="0" borderId="0" xfId="0" applyNumberFormat="1" applyFont="1" applyFill="1"/>
    <xf numFmtId="0" fontId="19" fillId="0" borderId="0" xfId="0" applyFont="1" applyFill="1"/>
    <xf numFmtId="164" fontId="12" fillId="0" borderId="0" xfId="0" applyNumberFormat="1" applyFont="1" applyFill="1" applyAlignment="1">
      <alignment wrapText="1"/>
    </xf>
    <xf numFmtId="0" fontId="10" fillId="0" borderId="6" xfId="0" applyFont="1" applyFill="1" applyBorder="1"/>
    <xf numFmtId="0" fontId="6" fillId="0" borderId="6" xfId="2" applyFont="1" applyFill="1" applyBorder="1" applyAlignment="1">
      <alignment vertical="center" wrapText="1"/>
    </xf>
    <xf numFmtId="165" fontId="10" fillId="0" borderId="0" xfId="0" applyNumberFormat="1" applyFont="1" applyFill="1"/>
    <xf numFmtId="164" fontId="10" fillId="0" borderId="0" xfId="1" applyNumberFormat="1" applyFont="1" applyFill="1"/>
    <xf numFmtId="0" fontId="20" fillId="0" borderId="0" xfId="0" applyFont="1" applyFill="1"/>
    <xf numFmtId="164" fontId="2" fillId="0" borderId="0" xfId="0" applyNumberFormat="1" applyFont="1" applyFill="1"/>
    <xf numFmtId="43" fontId="21" fillId="0" borderId="0" xfId="1" applyFont="1" applyFill="1"/>
    <xf numFmtId="164" fontId="8" fillId="2" borderId="6" xfId="0" applyNumberFormat="1" applyFont="1" applyFill="1" applyBorder="1" applyAlignment="1">
      <alignment vertical="center" wrapText="1"/>
    </xf>
    <xf numFmtId="43" fontId="8" fillId="2" borderId="6" xfId="1" applyFont="1" applyFill="1" applyBorder="1" applyAlignment="1">
      <alignment vertical="center" wrapText="1"/>
    </xf>
    <xf numFmtId="164" fontId="47" fillId="2" borderId="6" xfId="0" applyNumberFormat="1" applyFont="1" applyFill="1" applyBorder="1" applyAlignment="1">
      <alignment vertical="center" wrapText="1"/>
    </xf>
    <xf numFmtId="164" fontId="48" fillId="0" borderId="6" xfId="0" applyNumberFormat="1" applyFont="1" applyFill="1" applyBorder="1" applyAlignment="1">
      <alignment vertical="center" wrapText="1"/>
    </xf>
    <xf numFmtId="43" fontId="47" fillId="2" borderId="6" xfId="1" applyFont="1" applyFill="1" applyBorder="1" applyAlignment="1">
      <alignment vertical="center" wrapText="1"/>
    </xf>
    <xf numFmtId="164" fontId="3" fillId="3" borderId="6" xfId="0" applyNumberFormat="1" applyFont="1" applyFill="1" applyBorder="1" applyAlignment="1">
      <alignment vertical="center" wrapText="1"/>
    </xf>
    <xf numFmtId="164" fontId="3" fillId="0" borderId="6" xfId="0" applyNumberFormat="1" applyFont="1" applyFill="1" applyBorder="1" applyAlignment="1">
      <alignment vertical="center" wrapText="1"/>
    </xf>
    <xf numFmtId="0" fontId="49" fillId="0" borderId="1" xfId="0" applyFont="1" applyFill="1" applyBorder="1" applyAlignment="1">
      <alignment vertical="center" wrapText="1"/>
    </xf>
    <xf numFmtId="0" fontId="8" fillId="2" borderId="6" xfId="0" applyNumberFormat="1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0" fillId="3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3" xfId="46"/>
    <cellStyle name="Обычный 4" xfId="47"/>
    <cellStyle name="Обычный 5" xfId="48"/>
    <cellStyle name="Обычный 6" xfId="49"/>
    <cellStyle name="Обычный_Список  ЛПУ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D27"/>
  <sheetViews>
    <sheetView tabSelected="1" zoomScale="40" zoomScaleNormal="40" zoomScaleSheetLayoutView="40" workbookViewId="0">
      <pane xSplit="3" ySplit="11" topLeftCell="D12" activePane="bottomRight" state="frozen"/>
      <selection activeCell="G25" sqref="G25"/>
      <selection pane="topRight" activeCell="G25" sqref="G25"/>
      <selection pane="bottomLeft" activeCell="G25" sqref="G25"/>
      <selection pane="bottomRight" activeCell="B2" sqref="B2:AP2"/>
    </sheetView>
  </sheetViews>
  <sheetFormatPr defaultRowHeight="15.75" x14ac:dyDescent="0.25"/>
  <cols>
    <col min="1" max="1" width="4.33203125" style="1" customWidth="1"/>
    <col min="2" max="2" width="27.109375" style="1" customWidth="1"/>
    <col min="3" max="3" width="6.44140625" style="1" hidden="1" customWidth="1"/>
    <col min="4" max="4" width="19.5546875" style="1" customWidth="1"/>
    <col min="5" max="5" width="11.88671875" style="1" customWidth="1"/>
    <col min="6" max="12" width="8.5546875" style="1" customWidth="1"/>
    <col min="13" max="13" width="8" style="1" customWidth="1"/>
    <col min="14" max="14" width="8.109375" style="1" customWidth="1"/>
    <col min="15" max="16" width="7.6640625" style="1" customWidth="1"/>
    <col min="17" max="21" width="8" style="1" customWidth="1"/>
    <col min="22" max="22" width="13" style="1" customWidth="1"/>
    <col min="23" max="23" width="8.88671875" style="1" customWidth="1"/>
    <col min="24" max="24" width="12.5546875" style="1" customWidth="1"/>
    <col min="25" max="25" width="11.44140625" style="1" customWidth="1"/>
    <col min="26" max="26" width="10.77734375" style="1" customWidth="1"/>
    <col min="27" max="27" width="11.6640625" style="1" customWidth="1"/>
    <col min="28" max="28" width="10.77734375" style="1" customWidth="1"/>
    <col min="29" max="29" width="8" style="1" customWidth="1"/>
    <col min="30" max="30" width="11.6640625" style="1" customWidth="1"/>
    <col min="31" max="31" width="8" style="1" customWidth="1"/>
    <col min="32" max="32" width="9" style="1" customWidth="1"/>
    <col min="33" max="33" width="11.6640625" style="1" customWidth="1"/>
    <col min="34" max="34" width="10.77734375" style="1" customWidth="1"/>
    <col min="35" max="37" width="9.6640625" style="1" customWidth="1"/>
    <col min="38" max="38" width="10.77734375" style="1" customWidth="1"/>
    <col min="39" max="39" width="10.21875" style="1" customWidth="1"/>
    <col min="40" max="40" width="10" style="1" customWidth="1"/>
    <col min="41" max="41" width="8.109375" style="1" customWidth="1"/>
    <col min="42" max="42" width="31.5546875" style="1" customWidth="1"/>
    <col min="43" max="43" width="13.88671875" style="1" customWidth="1"/>
    <col min="44" max="16384" width="8.88671875" style="1"/>
  </cols>
  <sheetData>
    <row r="1" spans="1:56" ht="73.5" customHeight="1" x14ac:dyDescent="0.4">
      <c r="B1" s="2"/>
      <c r="AL1" s="58" t="s">
        <v>62</v>
      </c>
      <c r="AM1" s="58"/>
      <c r="AN1" s="58"/>
      <c r="AO1" s="58"/>
      <c r="AP1" s="58"/>
    </row>
    <row r="2" spans="1:56" s="3" customFormat="1" ht="127.5" customHeight="1" x14ac:dyDescent="0.3">
      <c r="B2" s="59" t="s">
        <v>61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</row>
    <row r="3" spans="1:56" s="4" customFormat="1" ht="20.25" customHeight="1" x14ac:dyDescent="0.35">
      <c r="A3" s="60" t="s">
        <v>0</v>
      </c>
      <c r="B3" s="60" t="s">
        <v>1</v>
      </c>
      <c r="C3" s="63" t="s">
        <v>2</v>
      </c>
      <c r="D3" s="64" t="s">
        <v>3</v>
      </c>
      <c r="E3" s="67" t="s">
        <v>4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9" t="s">
        <v>5</v>
      </c>
    </row>
    <row r="4" spans="1:56" s="4" customFormat="1" ht="54.75" customHeight="1" x14ac:dyDescent="0.35">
      <c r="A4" s="61"/>
      <c r="B4" s="61"/>
      <c r="C4" s="63"/>
      <c r="D4" s="65"/>
      <c r="E4" s="50" t="s">
        <v>6</v>
      </c>
      <c r="F4" s="42" t="s">
        <v>7</v>
      </c>
      <c r="G4" s="42" t="s">
        <v>8</v>
      </c>
      <c r="H4" s="42" t="s">
        <v>9</v>
      </c>
      <c r="I4" s="42" t="s">
        <v>10</v>
      </c>
      <c r="J4" s="42" t="s">
        <v>11</v>
      </c>
      <c r="K4" s="42" t="s">
        <v>12</v>
      </c>
      <c r="L4" s="42" t="s">
        <v>13</v>
      </c>
      <c r="M4" s="42" t="s">
        <v>14</v>
      </c>
      <c r="N4" s="42" t="s">
        <v>15</v>
      </c>
      <c r="O4" s="42" t="s">
        <v>16</v>
      </c>
      <c r="P4" s="42" t="s">
        <v>17</v>
      </c>
      <c r="Q4" s="52" t="s">
        <v>18</v>
      </c>
      <c r="R4" s="52" t="s">
        <v>19</v>
      </c>
      <c r="S4" s="52" t="s">
        <v>20</v>
      </c>
      <c r="T4" s="52" t="s">
        <v>21</v>
      </c>
      <c r="U4" s="52" t="s">
        <v>22</v>
      </c>
      <c r="V4" s="55" t="s">
        <v>23</v>
      </c>
      <c r="W4" s="52" t="s">
        <v>24</v>
      </c>
      <c r="X4" s="42" t="s">
        <v>25</v>
      </c>
      <c r="Y4" s="42" t="s">
        <v>26</v>
      </c>
      <c r="Z4" s="42" t="s">
        <v>27</v>
      </c>
      <c r="AA4" s="42" t="s">
        <v>28</v>
      </c>
      <c r="AB4" s="50" t="s">
        <v>29</v>
      </c>
      <c r="AC4" s="52" t="s">
        <v>30</v>
      </c>
      <c r="AD4" s="42" t="s">
        <v>31</v>
      </c>
      <c r="AE4" s="42" t="s">
        <v>32</v>
      </c>
      <c r="AF4" s="42" t="s">
        <v>33</v>
      </c>
      <c r="AG4" s="42" t="s">
        <v>34</v>
      </c>
      <c r="AH4" s="42" t="s">
        <v>35</v>
      </c>
      <c r="AI4" s="42" t="s">
        <v>36</v>
      </c>
      <c r="AJ4" s="42" t="s">
        <v>37</v>
      </c>
      <c r="AK4" s="42" t="s">
        <v>38</v>
      </c>
      <c r="AL4" s="42" t="s">
        <v>39</v>
      </c>
      <c r="AM4" s="45" t="s">
        <v>40</v>
      </c>
      <c r="AN4" s="43"/>
      <c r="AO4" s="46"/>
      <c r="AP4" s="69"/>
    </row>
    <row r="5" spans="1:56" s="5" customFormat="1" ht="45.75" customHeight="1" x14ac:dyDescent="0.2">
      <c r="A5" s="61"/>
      <c r="B5" s="61"/>
      <c r="C5" s="63"/>
      <c r="D5" s="65"/>
      <c r="E5" s="51"/>
      <c r="F5" s="43"/>
      <c r="G5" s="43"/>
      <c r="H5" s="43"/>
      <c r="I5" s="43"/>
      <c r="J5" s="43"/>
      <c r="K5" s="43"/>
      <c r="L5" s="43"/>
      <c r="M5" s="44"/>
      <c r="N5" s="44"/>
      <c r="O5" s="44"/>
      <c r="P5" s="44"/>
      <c r="Q5" s="53"/>
      <c r="R5" s="53"/>
      <c r="S5" s="53"/>
      <c r="T5" s="53"/>
      <c r="U5" s="53"/>
      <c r="V5" s="56"/>
      <c r="W5" s="53"/>
      <c r="X5" s="44"/>
      <c r="Y5" s="44"/>
      <c r="Z5" s="44"/>
      <c r="AA5" s="44"/>
      <c r="AB5" s="51"/>
      <c r="AC5" s="53"/>
      <c r="AD5" s="44"/>
      <c r="AE5" s="43"/>
      <c r="AF5" s="44"/>
      <c r="AG5" s="44"/>
      <c r="AH5" s="44"/>
      <c r="AI5" s="43"/>
      <c r="AJ5" s="43"/>
      <c r="AK5" s="43"/>
      <c r="AL5" s="44"/>
      <c r="AM5" s="43"/>
      <c r="AN5" s="43"/>
      <c r="AO5" s="46"/>
      <c r="AP5" s="69"/>
    </row>
    <row r="6" spans="1:56" s="6" customFormat="1" ht="67.5" customHeight="1" x14ac:dyDescent="0.2">
      <c r="A6" s="61"/>
      <c r="B6" s="61"/>
      <c r="C6" s="63"/>
      <c r="D6" s="65"/>
      <c r="E6" s="51"/>
      <c r="F6" s="43"/>
      <c r="G6" s="43"/>
      <c r="H6" s="43"/>
      <c r="I6" s="43"/>
      <c r="J6" s="43"/>
      <c r="K6" s="43"/>
      <c r="L6" s="43"/>
      <c r="M6" s="44"/>
      <c r="N6" s="44"/>
      <c r="O6" s="44"/>
      <c r="P6" s="44"/>
      <c r="Q6" s="53"/>
      <c r="R6" s="53"/>
      <c r="S6" s="53"/>
      <c r="T6" s="53"/>
      <c r="U6" s="53"/>
      <c r="V6" s="56"/>
      <c r="W6" s="53"/>
      <c r="X6" s="44"/>
      <c r="Y6" s="44"/>
      <c r="Z6" s="44"/>
      <c r="AA6" s="44"/>
      <c r="AB6" s="51"/>
      <c r="AC6" s="53"/>
      <c r="AD6" s="44"/>
      <c r="AE6" s="43"/>
      <c r="AF6" s="44"/>
      <c r="AG6" s="44"/>
      <c r="AH6" s="44"/>
      <c r="AI6" s="43"/>
      <c r="AJ6" s="43"/>
      <c r="AK6" s="43"/>
      <c r="AL6" s="44"/>
      <c r="AM6" s="42" t="s">
        <v>41</v>
      </c>
      <c r="AN6" s="42" t="s">
        <v>42</v>
      </c>
      <c r="AO6" s="48" t="s">
        <v>43</v>
      </c>
      <c r="AP6" s="69"/>
    </row>
    <row r="7" spans="1:56" s="6" customFormat="1" ht="129" customHeight="1" x14ac:dyDescent="0.2">
      <c r="A7" s="61"/>
      <c r="B7" s="61"/>
      <c r="C7" s="63"/>
      <c r="D7" s="66"/>
      <c r="E7" s="51"/>
      <c r="F7" s="43"/>
      <c r="G7" s="43"/>
      <c r="H7" s="43"/>
      <c r="I7" s="43"/>
      <c r="J7" s="43"/>
      <c r="K7" s="43"/>
      <c r="L7" s="43"/>
      <c r="M7" s="44"/>
      <c r="N7" s="44"/>
      <c r="O7" s="44"/>
      <c r="P7" s="44"/>
      <c r="Q7" s="53"/>
      <c r="R7" s="53"/>
      <c r="S7" s="53"/>
      <c r="T7" s="53"/>
      <c r="U7" s="53"/>
      <c r="V7" s="56"/>
      <c r="W7" s="53"/>
      <c r="X7" s="44"/>
      <c r="Y7" s="44"/>
      <c r="Z7" s="44"/>
      <c r="AA7" s="44"/>
      <c r="AB7" s="51"/>
      <c r="AC7" s="53"/>
      <c r="AD7" s="44"/>
      <c r="AE7" s="43"/>
      <c r="AF7" s="44"/>
      <c r="AG7" s="44"/>
      <c r="AH7" s="44"/>
      <c r="AI7" s="43"/>
      <c r="AJ7" s="43"/>
      <c r="AK7" s="43"/>
      <c r="AL7" s="44"/>
      <c r="AM7" s="42"/>
      <c r="AN7" s="42"/>
      <c r="AO7" s="48"/>
      <c r="AP7" s="69"/>
    </row>
    <row r="8" spans="1:56" s="6" customFormat="1" ht="117" customHeight="1" x14ac:dyDescent="0.2">
      <c r="A8" s="61"/>
      <c r="B8" s="61"/>
      <c r="C8" s="63"/>
      <c r="D8" s="41" t="s">
        <v>44</v>
      </c>
      <c r="E8" s="51"/>
      <c r="F8" s="43"/>
      <c r="G8" s="43"/>
      <c r="H8" s="43"/>
      <c r="I8" s="43"/>
      <c r="J8" s="43"/>
      <c r="K8" s="43"/>
      <c r="L8" s="43"/>
      <c r="M8" s="44"/>
      <c r="N8" s="44"/>
      <c r="O8" s="44"/>
      <c r="P8" s="44"/>
      <c r="Q8" s="53"/>
      <c r="R8" s="53"/>
      <c r="S8" s="53"/>
      <c r="T8" s="53"/>
      <c r="U8" s="53"/>
      <c r="V8" s="56"/>
      <c r="W8" s="53"/>
      <c r="X8" s="44"/>
      <c r="Y8" s="44"/>
      <c r="Z8" s="44"/>
      <c r="AA8" s="44"/>
      <c r="AB8" s="51"/>
      <c r="AC8" s="53"/>
      <c r="AD8" s="44"/>
      <c r="AE8" s="43"/>
      <c r="AF8" s="44"/>
      <c r="AG8" s="44"/>
      <c r="AH8" s="44"/>
      <c r="AI8" s="43"/>
      <c r="AJ8" s="43"/>
      <c r="AK8" s="43"/>
      <c r="AL8" s="44"/>
      <c r="AM8" s="42"/>
      <c r="AN8" s="42"/>
      <c r="AO8" s="48"/>
      <c r="AP8" s="69"/>
    </row>
    <row r="9" spans="1:56" s="6" customFormat="1" ht="34.5" hidden="1" customHeight="1" x14ac:dyDescent="0.2">
      <c r="A9" s="62"/>
      <c r="B9" s="62"/>
      <c r="C9" s="7"/>
      <c r="D9" s="41"/>
      <c r="E9" s="51"/>
      <c r="F9" s="43"/>
      <c r="G9" s="43"/>
      <c r="H9" s="43"/>
      <c r="I9" s="43"/>
      <c r="J9" s="43"/>
      <c r="K9" s="43"/>
      <c r="L9" s="43"/>
      <c r="M9" s="44"/>
      <c r="N9" s="44"/>
      <c r="O9" s="44"/>
      <c r="P9" s="44"/>
      <c r="Q9" s="54"/>
      <c r="R9" s="54"/>
      <c r="S9" s="54"/>
      <c r="T9" s="54"/>
      <c r="U9" s="54"/>
      <c r="V9" s="57"/>
      <c r="W9" s="54"/>
      <c r="X9" s="44"/>
      <c r="Y9" s="44"/>
      <c r="Z9" s="44"/>
      <c r="AA9" s="44"/>
      <c r="AB9" s="51"/>
      <c r="AC9" s="54"/>
      <c r="AD9" s="44"/>
      <c r="AE9" s="43"/>
      <c r="AF9" s="44"/>
      <c r="AG9" s="44"/>
      <c r="AH9" s="44"/>
      <c r="AI9" s="43"/>
      <c r="AJ9" s="43"/>
      <c r="AK9" s="43"/>
      <c r="AL9" s="44"/>
      <c r="AM9" s="47"/>
      <c r="AN9" s="47"/>
      <c r="AO9" s="49"/>
      <c r="AP9" s="69"/>
    </row>
    <row r="10" spans="1:56" s="10" customFormat="1" ht="23.25" customHeight="1" x14ac:dyDescent="0.2">
      <c r="A10" s="8" t="s">
        <v>45</v>
      </c>
      <c r="B10" s="8" t="s">
        <v>46</v>
      </c>
      <c r="C10" s="9">
        <v>3</v>
      </c>
      <c r="D10" s="8">
        <v>1</v>
      </c>
      <c r="E10" s="8">
        <v>2</v>
      </c>
      <c r="F10" s="8">
        <v>3</v>
      </c>
      <c r="G10" s="8">
        <v>4</v>
      </c>
      <c r="H10" s="8">
        <v>5</v>
      </c>
      <c r="I10" s="8">
        <v>6</v>
      </c>
      <c r="J10" s="8">
        <v>7</v>
      </c>
      <c r="K10" s="8">
        <v>8</v>
      </c>
      <c r="L10" s="8">
        <v>9</v>
      </c>
      <c r="M10" s="8">
        <v>10</v>
      </c>
      <c r="N10" s="8">
        <v>11</v>
      </c>
      <c r="O10" s="8">
        <v>12</v>
      </c>
      <c r="P10" s="8">
        <v>13</v>
      </c>
      <c r="Q10" s="8">
        <v>14</v>
      </c>
      <c r="R10" s="8">
        <v>15</v>
      </c>
      <c r="S10" s="8">
        <v>16</v>
      </c>
      <c r="T10" s="8">
        <v>17</v>
      </c>
      <c r="U10" s="8">
        <v>18</v>
      </c>
      <c r="V10" s="8">
        <v>19</v>
      </c>
      <c r="W10" s="8">
        <v>20</v>
      </c>
      <c r="X10" s="8">
        <v>21</v>
      </c>
      <c r="Y10" s="8">
        <v>22</v>
      </c>
      <c r="Z10" s="8">
        <v>23</v>
      </c>
      <c r="AA10" s="8">
        <v>24</v>
      </c>
      <c r="AB10" s="8">
        <v>25</v>
      </c>
      <c r="AC10" s="8">
        <v>26</v>
      </c>
      <c r="AD10" s="8">
        <v>27</v>
      </c>
      <c r="AE10" s="8">
        <v>28</v>
      </c>
      <c r="AF10" s="8">
        <v>29</v>
      </c>
      <c r="AG10" s="8">
        <v>30</v>
      </c>
      <c r="AH10" s="8">
        <v>31</v>
      </c>
      <c r="AI10" s="8">
        <v>32</v>
      </c>
      <c r="AJ10" s="8">
        <v>33</v>
      </c>
      <c r="AK10" s="8">
        <v>34</v>
      </c>
      <c r="AL10" s="8">
        <v>35</v>
      </c>
      <c r="AM10" s="8">
        <v>36</v>
      </c>
      <c r="AN10" s="8">
        <v>37</v>
      </c>
      <c r="AO10" s="8">
        <v>38</v>
      </c>
      <c r="AP10" s="8">
        <v>39</v>
      </c>
    </row>
    <row r="11" spans="1:56" s="4" customFormat="1" ht="23.25" hidden="1" x14ac:dyDescent="0.35">
      <c r="A11" s="11"/>
      <c r="B11" s="12" t="s">
        <v>47</v>
      </c>
      <c r="C11" s="13"/>
      <c r="D11" s="11">
        <v>281</v>
      </c>
      <c r="E11" s="11">
        <v>212</v>
      </c>
      <c r="F11" s="11">
        <v>213</v>
      </c>
      <c r="G11" s="11">
        <v>214</v>
      </c>
      <c r="H11" s="11">
        <v>215</v>
      </c>
      <c r="I11" s="11">
        <v>216</v>
      </c>
      <c r="J11" s="11">
        <v>217</v>
      </c>
      <c r="K11" s="11">
        <v>218</v>
      </c>
      <c r="L11" s="11">
        <v>219</v>
      </c>
      <c r="M11" s="11">
        <v>220</v>
      </c>
      <c r="N11" s="11">
        <v>221</v>
      </c>
      <c r="O11" s="11">
        <v>222</v>
      </c>
      <c r="P11" s="11">
        <v>224</v>
      </c>
      <c r="Q11" s="11">
        <v>225</v>
      </c>
      <c r="R11" s="11">
        <v>226</v>
      </c>
      <c r="S11" s="11">
        <v>227</v>
      </c>
      <c r="T11" s="11">
        <v>228</v>
      </c>
      <c r="U11" s="11">
        <v>229</v>
      </c>
      <c r="V11" s="11">
        <v>230</v>
      </c>
      <c r="W11" s="11">
        <v>231</v>
      </c>
      <c r="X11" s="11">
        <v>233</v>
      </c>
      <c r="Y11" s="11">
        <v>320</v>
      </c>
      <c r="Z11" s="11">
        <v>234</v>
      </c>
      <c r="AA11" s="11">
        <v>235</v>
      </c>
      <c r="AB11" s="11">
        <v>236</v>
      </c>
      <c r="AC11" s="11">
        <v>237</v>
      </c>
      <c r="AD11" s="11">
        <v>238</v>
      </c>
      <c r="AE11" s="11">
        <v>239</v>
      </c>
      <c r="AF11" s="11">
        <v>240</v>
      </c>
      <c r="AG11" s="11">
        <v>241</v>
      </c>
      <c r="AH11" s="11">
        <v>242</v>
      </c>
      <c r="AI11" s="11">
        <v>321</v>
      </c>
      <c r="AJ11" s="11">
        <v>243</v>
      </c>
      <c r="AK11" s="11">
        <v>244</v>
      </c>
      <c r="AL11" s="11">
        <v>245</v>
      </c>
      <c r="AM11" s="11">
        <v>322</v>
      </c>
      <c r="AN11" s="11">
        <v>323</v>
      </c>
      <c r="AO11" s="11">
        <v>324</v>
      </c>
      <c r="AP11" s="11">
        <v>281</v>
      </c>
    </row>
    <row r="12" spans="1:56" s="18" customFormat="1" ht="67.5" customHeight="1" x14ac:dyDescent="0.3">
      <c r="A12" s="14">
        <v>1</v>
      </c>
      <c r="B12" s="15" t="s">
        <v>48</v>
      </c>
      <c r="C12" s="16">
        <v>48</v>
      </c>
      <c r="D12" s="32">
        <f>SUM(E12:AL12)</f>
        <v>3</v>
      </c>
      <c r="E12" s="32">
        <f>E17+E21</f>
        <v>0</v>
      </c>
      <c r="F12" s="32">
        <f t="shared" ref="F12:AO12" si="0">F17+F21</f>
        <v>1</v>
      </c>
      <c r="G12" s="32">
        <f t="shared" si="0"/>
        <v>0</v>
      </c>
      <c r="H12" s="32">
        <f t="shared" si="0"/>
        <v>0</v>
      </c>
      <c r="I12" s="32">
        <f t="shared" si="0"/>
        <v>0</v>
      </c>
      <c r="J12" s="32">
        <f t="shared" si="0"/>
        <v>0</v>
      </c>
      <c r="K12" s="32">
        <f t="shared" si="0"/>
        <v>1</v>
      </c>
      <c r="L12" s="32">
        <f t="shared" si="0"/>
        <v>0</v>
      </c>
      <c r="M12" s="32">
        <f t="shared" si="0"/>
        <v>0</v>
      </c>
      <c r="N12" s="32">
        <f t="shared" si="0"/>
        <v>0</v>
      </c>
      <c r="O12" s="32">
        <f t="shared" si="0"/>
        <v>0</v>
      </c>
      <c r="P12" s="32">
        <f t="shared" si="0"/>
        <v>1</v>
      </c>
      <c r="Q12" s="32">
        <f t="shared" si="0"/>
        <v>0</v>
      </c>
      <c r="R12" s="32">
        <f t="shared" si="0"/>
        <v>0</v>
      </c>
      <c r="S12" s="32">
        <f t="shared" si="0"/>
        <v>0</v>
      </c>
      <c r="T12" s="32">
        <f t="shared" si="0"/>
        <v>0</v>
      </c>
      <c r="U12" s="32">
        <f t="shared" si="0"/>
        <v>0</v>
      </c>
      <c r="V12" s="32">
        <f t="shared" si="0"/>
        <v>0</v>
      </c>
      <c r="W12" s="32">
        <f t="shared" si="0"/>
        <v>0</v>
      </c>
      <c r="X12" s="32">
        <f t="shared" si="0"/>
        <v>0</v>
      </c>
      <c r="Y12" s="32">
        <f t="shared" si="0"/>
        <v>0</v>
      </c>
      <c r="Z12" s="32">
        <f t="shared" si="0"/>
        <v>0</v>
      </c>
      <c r="AA12" s="32">
        <f t="shared" si="0"/>
        <v>0</v>
      </c>
      <c r="AB12" s="32">
        <f t="shared" si="0"/>
        <v>0</v>
      </c>
      <c r="AC12" s="32">
        <f t="shared" si="0"/>
        <v>0</v>
      </c>
      <c r="AD12" s="32">
        <f t="shared" si="0"/>
        <v>0</v>
      </c>
      <c r="AE12" s="32">
        <f t="shared" si="0"/>
        <v>0</v>
      </c>
      <c r="AF12" s="32">
        <f t="shared" si="0"/>
        <v>0</v>
      </c>
      <c r="AG12" s="32">
        <f t="shared" si="0"/>
        <v>0</v>
      </c>
      <c r="AH12" s="32">
        <f t="shared" si="0"/>
        <v>0</v>
      </c>
      <c r="AI12" s="32">
        <f t="shared" si="0"/>
        <v>0</v>
      </c>
      <c r="AJ12" s="32">
        <f t="shared" si="0"/>
        <v>0</v>
      </c>
      <c r="AK12" s="32">
        <f t="shared" si="0"/>
        <v>0</v>
      </c>
      <c r="AL12" s="32">
        <f t="shared" si="0"/>
        <v>0</v>
      </c>
      <c r="AM12" s="32">
        <f t="shared" si="0"/>
        <v>0</v>
      </c>
      <c r="AN12" s="32">
        <f t="shared" si="0"/>
        <v>0</v>
      </c>
      <c r="AO12" s="32">
        <f t="shared" si="0"/>
        <v>0</v>
      </c>
      <c r="AP12" s="33">
        <f>AP17+AP21</f>
        <v>124140.60999999999</v>
      </c>
      <c r="AQ12" s="17"/>
    </row>
    <row r="13" spans="1:56" s="18" customFormat="1" ht="81" hidden="1" customHeight="1" x14ac:dyDescent="0.3">
      <c r="A13" s="14">
        <v>2</v>
      </c>
      <c r="B13" s="15" t="s">
        <v>49</v>
      </c>
      <c r="C13" s="16"/>
      <c r="D13" s="32"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3">
        <v>0</v>
      </c>
      <c r="AQ13" s="17"/>
    </row>
    <row r="14" spans="1:56" s="23" customFormat="1" ht="92.25" hidden="1" customHeight="1" x14ac:dyDescent="0.3">
      <c r="A14" s="19">
        <v>3</v>
      </c>
      <c r="B14" s="20" t="s">
        <v>50</v>
      </c>
      <c r="C14" s="21"/>
      <c r="D14" s="34">
        <v>0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6">
        <v>0</v>
      </c>
      <c r="AQ14" s="22"/>
    </row>
    <row r="15" spans="1:56" s="23" customFormat="1" ht="92.25" hidden="1" customHeight="1" x14ac:dyDescent="0.3">
      <c r="A15" s="19">
        <v>4</v>
      </c>
      <c r="B15" s="20" t="s">
        <v>51</v>
      </c>
      <c r="C15" s="21"/>
      <c r="D15" s="34">
        <v>0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6">
        <v>0</v>
      </c>
      <c r="AQ15" s="22"/>
    </row>
    <row r="16" spans="1:56" s="18" customFormat="1" ht="81" hidden="1" customHeight="1" x14ac:dyDescent="0.3">
      <c r="A16" s="14">
        <v>5</v>
      </c>
      <c r="B16" s="15" t="s">
        <v>52</v>
      </c>
      <c r="C16" s="16"/>
      <c r="D16" s="32">
        <v>0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3">
        <v>0</v>
      </c>
      <c r="AQ16" s="24"/>
    </row>
    <row r="17" spans="1:43" s="18" customFormat="1" ht="63.75" customHeight="1" x14ac:dyDescent="0.3">
      <c r="A17" s="14">
        <v>2</v>
      </c>
      <c r="B17" s="15" t="s">
        <v>53</v>
      </c>
      <c r="C17" s="16"/>
      <c r="D17" s="32">
        <f>SUM(D18:D20)</f>
        <v>4</v>
      </c>
      <c r="E17" s="32">
        <f t="shared" ref="E17:AO17" si="1">SUM(E18:E20)</f>
        <v>0</v>
      </c>
      <c r="F17" s="32">
        <f t="shared" si="1"/>
        <v>2</v>
      </c>
      <c r="G17" s="32">
        <f t="shared" si="1"/>
        <v>0</v>
      </c>
      <c r="H17" s="32">
        <f t="shared" si="1"/>
        <v>0</v>
      </c>
      <c r="I17" s="32">
        <f t="shared" si="1"/>
        <v>0</v>
      </c>
      <c r="J17" s="32">
        <f t="shared" si="1"/>
        <v>0</v>
      </c>
      <c r="K17" s="32">
        <f t="shared" si="1"/>
        <v>1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1"/>
        <v>1</v>
      </c>
      <c r="Q17" s="32">
        <f t="shared" si="1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  <c r="V17" s="32">
        <f t="shared" si="1"/>
        <v>0</v>
      </c>
      <c r="W17" s="32">
        <f t="shared" si="1"/>
        <v>0</v>
      </c>
      <c r="X17" s="32">
        <f t="shared" si="1"/>
        <v>0</v>
      </c>
      <c r="Y17" s="32">
        <f t="shared" si="1"/>
        <v>0</v>
      </c>
      <c r="Z17" s="32">
        <f t="shared" si="1"/>
        <v>0</v>
      </c>
      <c r="AA17" s="32">
        <f t="shared" si="1"/>
        <v>0</v>
      </c>
      <c r="AB17" s="32">
        <f t="shared" si="1"/>
        <v>0</v>
      </c>
      <c r="AC17" s="32">
        <f t="shared" si="1"/>
        <v>0</v>
      </c>
      <c r="AD17" s="32">
        <f t="shared" si="1"/>
        <v>0</v>
      </c>
      <c r="AE17" s="32">
        <f t="shared" si="1"/>
        <v>0</v>
      </c>
      <c r="AF17" s="32">
        <f t="shared" si="1"/>
        <v>0</v>
      </c>
      <c r="AG17" s="32">
        <f t="shared" si="1"/>
        <v>0</v>
      </c>
      <c r="AH17" s="32">
        <f t="shared" si="1"/>
        <v>0</v>
      </c>
      <c r="AI17" s="32">
        <f t="shared" si="1"/>
        <v>0</v>
      </c>
      <c r="AJ17" s="32">
        <f t="shared" si="1"/>
        <v>0</v>
      </c>
      <c r="AK17" s="32">
        <f t="shared" si="1"/>
        <v>0</v>
      </c>
      <c r="AL17" s="32">
        <f t="shared" si="1"/>
        <v>0</v>
      </c>
      <c r="AM17" s="32">
        <f t="shared" si="1"/>
        <v>0</v>
      </c>
      <c r="AN17" s="32">
        <f t="shared" si="1"/>
        <v>0</v>
      </c>
      <c r="AO17" s="32">
        <f t="shared" si="1"/>
        <v>0</v>
      </c>
      <c r="AP17" s="33">
        <v>111352.68</v>
      </c>
      <c r="AQ17" s="17"/>
    </row>
    <row r="18" spans="1:43" ht="61.5" customHeight="1" x14ac:dyDescent="0.3">
      <c r="A18" s="25">
        <v>3</v>
      </c>
      <c r="B18" s="26" t="s">
        <v>54</v>
      </c>
      <c r="C18" s="13"/>
      <c r="D18" s="32">
        <f t="shared" ref="D18:D20" si="2">SUM(E18:AL18)</f>
        <v>0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8"/>
      <c r="AN18" s="38"/>
      <c r="AO18" s="38"/>
      <c r="AP18" s="33">
        <v>0</v>
      </c>
      <c r="AQ18" s="27"/>
    </row>
    <row r="19" spans="1:43" ht="69.75" customHeight="1" x14ac:dyDescent="0.3">
      <c r="A19" s="25">
        <v>4</v>
      </c>
      <c r="B19" s="26" t="s">
        <v>55</v>
      </c>
      <c r="C19" s="13"/>
      <c r="D19" s="32">
        <f t="shared" si="2"/>
        <v>0</v>
      </c>
      <c r="E19" s="38"/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3">
        <v>0</v>
      </c>
      <c r="AQ19" s="28"/>
    </row>
    <row r="20" spans="1:43" ht="71.25" customHeight="1" x14ac:dyDescent="0.3">
      <c r="A20" s="25">
        <v>5</v>
      </c>
      <c r="B20" s="26" t="s">
        <v>56</v>
      </c>
      <c r="C20" s="13"/>
      <c r="D20" s="32">
        <f t="shared" si="2"/>
        <v>4</v>
      </c>
      <c r="E20" s="38"/>
      <c r="F20" s="38">
        <v>2</v>
      </c>
      <c r="G20" s="38">
        <v>0</v>
      </c>
      <c r="H20" s="38">
        <v>0</v>
      </c>
      <c r="I20" s="38">
        <v>0</v>
      </c>
      <c r="J20" s="38">
        <v>0</v>
      </c>
      <c r="K20" s="38">
        <v>1</v>
      </c>
      <c r="L20" s="38">
        <v>0</v>
      </c>
      <c r="M20" s="38">
        <v>0</v>
      </c>
      <c r="N20" s="38">
        <v>0</v>
      </c>
      <c r="O20" s="38">
        <v>0</v>
      </c>
      <c r="P20" s="38">
        <v>1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3">
        <v>111352.68</v>
      </c>
      <c r="AQ20" s="28"/>
    </row>
    <row r="21" spans="1:43" s="18" customFormat="1" ht="84.75" customHeight="1" x14ac:dyDescent="0.3">
      <c r="A21" s="14">
        <v>6</v>
      </c>
      <c r="B21" s="15" t="s">
        <v>57</v>
      </c>
      <c r="C21" s="16"/>
      <c r="D21" s="32">
        <f>SUM(D22:D24)</f>
        <v>-1</v>
      </c>
      <c r="E21" s="32">
        <f t="shared" ref="E21:AO21" si="3">SUM(E22:E24)</f>
        <v>0</v>
      </c>
      <c r="F21" s="32">
        <f t="shared" si="3"/>
        <v>-1</v>
      </c>
      <c r="G21" s="32">
        <f t="shared" si="3"/>
        <v>0</v>
      </c>
      <c r="H21" s="32">
        <f t="shared" si="3"/>
        <v>0</v>
      </c>
      <c r="I21" s="32">
        <f t="shared" si="3"/>
        <v>0</v>
      </c>
      <c r="J21" s="32">
        <f t="shared" si="3"/>
        <v>0</v>
      </c>
      <c r="K21" s="32">
        <f t="shared" si="3"/>
        <v>0</v>
      </c>
      <c r="L21" s="32">
        <f t="shared" si="3"/>
        <v>0</v>
      </c>
      <c r="M21" s="32">
        <f t="shared" si="3"/>
        <v>0</v>
      </c>
      <c r="N21" s="32">
        <f t="shared" si="3"/>
        <v>0</v>
      </c>
      <c r="O21" s="32">
        <f t="shared" si="3"/>
        <v>0</v>
      </c>
      <c r="P21" s="32">
        <f t="shared" si="3"/>
        <v>0</v>
      </c>
      <c r="Q21" s="32">
        <f t="shared" si="3"/>
        <v>0</v>
      </c>
      <c r="R21" s="32">
        <f t="shared" si="3"/>
        <v>0</v>
      </c>
      <c r="S21" s="32">
        <f t="shared" si="3"/>
        <v>0</v>
      </c>
      <c r="T21" s="32">
        <f t="shared" si="3"/>
        <v>0</v>
      </c>
      <c r="U21" s="32">
        <f t="shared" si="3"/>
        <v>0</v>
      </c>
      <c r="V21" s="32">
        <f t="shared" si="3"/>
        <v>0</v>
      </c>
      <c r="W21" s="32">
        <f t="shared" si="3"/>
        <v>0</v>
      </c>
      <c r="X21" s="32">
        <f t="shared" si="3"/>
        <v>0</v>
      </c>
      <c r="Y21" s="32">
        <f t="shared" si="3"/>
        <v>0</v>
      </c>
      <c r="Z21" s="32">
        <f t="shared" si="3"/>
        <v>0</v>
      </c>
      <c r="AA21" s="32">
        <f t="shared" si="3"/>
        <v>0</v>
      </c>
      <c r="AB21" s="32">
        <f t="shared" si="3"/>
        <v>0</v>
      </c>
      <c r="AC21" s="32">
        <f t="shared" si="3"/>
        <v>0</v>
      </c>
      <c r="AD21" s="32">
        <f t="shared" si="3"/>
        <v>0</v>
      </c>
      <c r="AE21" s="32">
        <f t="shared" si="3"/>
        <v>0</v>
      </c>
      <c r="AF21" s="32">
        <f t="shared" si="3"/>
        <v>0</v>
      </c>
      <c r="AG21" s="32">
        <f t="shared" si="3"/>
        <v>0</v>
      </c>
      <c r="AH21" s="32">
        <f t="shared" si="3"/>
        <v>0</v>
      </c>
      <c r="AI21" s="32">
        <f t="shared" si="3"/>
        <v>0</v>
      </c>
      <c r="AJ21" s="32">
        <f t="shared" si="3"/>
        <v>0</v>
      </c>
      <c r="AK21" s="32">
        <f t="shared" si="3"/>
        <v>0</v>
      </c>
      <c r="AL21" s="32">
        <f t="shared" si="3"/>
        <v>0</v>
      </c>
      <c r="AM21" s="32">
        <f t="shared" si="3"/>
        <v>0</v>
      </c>
      <c r="AN21" s="32">
        <f t="shared" si="3"/>
        <v>0</v>
      </c>
      <c r="AO21" s="32">
        <f t="shared" si="3"/>
        <v>0</v>
      </c>
      <c r="AP21" s="33">
        <f>SUM(AP22:AP24)</f>
        <v>12787.929999999993</v>
      </c>
      <c r="AQ21" s="28"/>
    </row>
    <row r="22" spans="1:43" ht="73.5" customHeight="1" x14ac:dyDescent="0.3">
      <c r="A22" s="25">
        <v>7</v>
      </c>
      <c r="B22" s="26" t="s">
        <v>58</v>
      </c>
      <c r="C22" s="13"/>
      <c r="D22" s="32">
        <f t="shared" ref="D22:D24" si="4">SUM(E22:AL22)</f>
        <v>2</v>
      </c>
      <c r="E22" s="38"/>
      <c r="F22" s="38">
        <v>1</v>
      </c>
      <c r="G22" s="38">
        <v>0</v>
      </c>
      <c r="H22" s="38">
        <v>0</v>
      </c>
      <c r="I22" s="38">
        <v>0</v>
      </c>
      <c r="J22" s="38">
        <v>0</v>
      </c>
      <c r="K22" s="38">
        <v>1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8">
        <v>0</v>
      </c>
      <c r="AN22" s="38">
        <v>0</v>
      </c>
      <c r="AO22" s="38">
        <v>0</v>
      </c>
      <c r="AP22" s="33">
        <v>55676.35</v>
      </c>
      <c r="AQ22" s="28"/>
    </row>
    <row r="23" spans="1:43" ht="75.75" customHeight="1" x14ac:dyDescent="0.3">
      <c r="A23" s="25">
        <v>8</v>
      </c>
      <c r="B23" s="26" t="s">
        <v>59</v>
      </c>
      <c r="C23" s="13"/>
      <c r="D23" s="32">
        <f t="shared" si="4"/>
        <v>4</v>
      </c>
      <c r="E23" s="38"/>
      <c r="F23" s="38">
        <v>2</v>
      </c>
      <c r="G23" s="38">
        <v>0</v>
      </c>
      <c r="H23" s="38">
        <v>0</v>
      </c>
      <c r="I23" s="38">
        <v>0</v>
      </c>
      <c r="J23" s="38">
        <v>0</v>
      </c>
      <c r="K23" s="38">
        <v>1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1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8">
        <v>0</v>
      </c>
      <c r="AN23" s="38">
        <v>0</v>
      </c>
      <c r="AO23" s="38">
        <v>0</v>
      </c>
      <c r="AP23" s="33">
        <v>111352.68</v>
      </c>
      <c r="AQ23" s="28"/>
    </row>
    <row r="24" spans="1:43" ht="60.75" customHeight="1" x14ac:dyDescent="0.3">
      <c r="A24" s="25">
        <v>9</v>
      </c>
      <c r="B24" s="26" t="s">
        <v>60</v>
      </c>
      <c r="C24" s="13"/>
      <c r="D24" s="40">
        <f t="shared" si="4"/>
        <v>-7</v>
      </c>
      <c r="E24" s="38"/>
      <c r="F24" s="38">
        <v>-4</v>
      </c>
      <c r="G24" s="38">
        <v>0</v>
      </c>
      <c r="H24" s="38">
        <v>0</v>
      </c>
      <c r="I24" s="38">
        <v>0</v>
      </c>
      <c r="J24" s="38">
        <v>0</v>
      </c>
      <c r="K24" s="38">
        <v>-2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-1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3">
        <v>-154241.1</v>
      </c>
      <c r="AQ24" s="27"/>
    </row>
    <row r="25" spans="1:43" s="29" customFormat="1" x14ac:dyDescent="0.25"/>
    <row r="26" spans="1:43" ht="33" x14ac:dyDescent="0.45">
      <c r="D26" s="30">
        <f>D12-D17-D21</f>
        <v>0</v>
      </c>
      <c r="E26" s="30">
        <f t="shared" ref="E26:AO26" si="5">E12-E17-E21</f>
        <v>0</v>
      </c>
      <c r="F26" s="30">
        <f t="shared" si="5"/>
        <v>0</v>
      </c>
      <c r="G26" s="30">
        <f t="shared" si="5"/>
        <v>0</v>
      </c>
      <c r="H26" s="30">
        <f t="shared" si="5"/>
        <v>0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0</v>
      </c>
      <c r="M26" s="30">
        <f t="shared" si="5"/>
        <v>0</v>
      </c>
      <c r="N26" s="30">
        <f t="shared" si="5"/>
        <v>0</v>
      </c>
      <c r="O26" s="30">
        <f t="shared" si="5"/>
        <v>0</v>
      </c>
      <c r="P26" s="30">
        <f t="shared" si="5"/>
        <v>0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0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0</v>
      </c>
      <c r="AF26" s="30">
        <f t="shared" si="5"/>
        <v>0</v>
      </c>
      <c r="AG26" s="30">
        <f t="shared" si="5"/>
        <v>0</v>
      </c>
      <c r="AH26" s="30">
        <f t="shared" si="5"/>
        <v>0</v>
      </c>
      <c r="AI26" s="30">
        <f t="shared" si="5"/>
        <v>0</v>
      </c>
      <c r="AJ26" s="30">
        <f t="shared" si="5"/>
        <v>0</v>
      </c>
      <c r="AK26" s="30">
        <f t="shared" si="5"/>
        <v>0</v>
      </c>
      <c r="AL26" s="30">
        <f t="shared" si="5"/>
        <v>0</v>
      </c>
      <c r="AM26" s="30">
        <f t="shared" si="5"/>
        <v>0</v>
      </c>
      <c r="AN26" s="30">
        <f t="shared" si="5"/>
        <v>0</v>
      </c>
      <c r="AO26" s="30">
        <f t="shared" si="5"/>
        <v>0</v>
      </c>
      <c r="AP26" s="31">
        <f>AP12-AP17-AP21</f>
        <v>0</v>
      </c>
    </row>
    <row r="27" spans="1:43" ht="33" x14ac:dyDescent="0.45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1"/>
    </row>
  </sheetData>
  <mergeCells count="47">
    <mergeCell ref="AL1:AP1"/>
    <mergeCell ref="B2:AP2"/>
    <mergeCell ref="A3:A9"/>
    <mergeCell ref="B3:B9"/>
    <mergeCell ref="C3:C8"/>
    <mergeCell ref="D3:D7"/>
    <mergeCell ref="E3:AO3"/>
    <mergeCell ref="N4:N9"/>
    <mergeCell ref="O4:O9"/>
    <mergeCell ref="P4:P9"/>
    <mergeCell ref="Q4:Q9"/>
    <mergeCell ref="AP3:AP9"/>
    <mergeCell ref="E4:E9"/>
    <mergeCell ref="F4:F9"/>
    <mergeCell ref="G4:G9"/>
    <mergeCell ref="H4:H9"/>
    <mergeCell ref="I4:I9"/>
    <mergeCell ref="J4:J9"/>
    <mergeCell ref="K4:K9"/>
    <mergeCell ref="L4:L9"/>
    <mergeCell ref="M4:M9"/>
    <mergeCell ref="Z4:Z9"/>
    <mergeCell ref="AA4:AA9"/>
    <mergeCell ref="AB4:AB9"/>
    <mergeCell ref="AC4:AC9"/>
    <mergeCell ref="R4:R9"/>
    <mergeCell ref="S4:S9"/>
    <mergeCell ref="T4:T9"/>
    <mergeCell ref="U4:U9"/>
    <mergeCell ref="V4:V9"/>
    <mergeCell ref="W4:W9"/>
    <mergeCell ref="D8:D9"/>
    <mergeCell ref="AJ4:AJ9"/>
    <mergeCell ref="AK4:AK9"/>
    <mergeCell ref="AL4:AL9"/>
    <mergeCell ref="AM4:AO5"/>
    <mergeCell ref="AM6:AM9"/>
    <mergeCell ref="AN6:AN9"/>
    <mergeCell ref="AO6:AO9"/>
    <mergeCell ref="AD4:AD9"/>
    <mergeCell ref="AE4:AE9"/>
    <mergeCell ref="AF4:AF9"/>
    <mergeCell ref="AG4:AG9"/>
    <mergeCell ref="AH4:AH9"/>
    <mergeCell ref="AI4:AI9"/>
    <mergeCell ref="X4:X9"/>
    <mergeCell ref="Y4:Y9"/>
  </mergeCells>
  <pageMargins left="0.39370078740157483" right="0" top="0.39370078740157483" bottom="0" header="0" footer="0"/>
  <pageSetup paperSize="8" scale="39" orientation="landscape" r:id="rId1"/>
  <headerFooter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ЦД_ФМБА_Допы</vt:lpstr>
      <vt:lpstr>ЦД_ФМБА_Допы!Область_печати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2017-01-13T13:33:34Z</cp:lastPrinted>
  <dcterms:created xsi:type="dcterms:W3CDTF">2016-08-26T14:09:10Z</dcterms:created>
  <dcterms:modified xsi:type="dcterms:W3CDTF">2017-01-20T07:49:29Z</dcterms:modified>
</cp:coreProperties>
</file>